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608" windowHeight="7908" tabRatio="16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17" i="1"/>
  <c r="B16" i="1"/>
  <c r="A46" i="1"/>
  <c r="A26" i="1"/>
  <c r="A18" i="1" l="1"/>
  <c r="A19" i="1"/>
  <c r="G58" i="1"/>
  <c r="F58" i="1"/>
  <c r="C58" i="1"/>
  <c r="A16" i="1"/>
  <c r="A48" i="1"/>
  <c r="A49" i="1"/>
  <c r="A50" i="1"/>
  <c r="A51" i="1"/>
  <c r="A52" i="1"/>
  <c r="A53" i="1"/>
  <c r="A54" i="1"/>
  <c r="A55" i="1"/>
  <c r="A57" i="1"/>
  <c r="A47" i="1"/>
  <c r="A37" i="1"/>
  <c r="A38" i="1"/>
  <c r="A39" i="1"/>
  <c r="A40" i="1"/>
  <c r="A41" i="1"/>
  <c r="A42" i="1"/>
  <c r="A43" i="1"/>
  <c r="A44" i="1"/>
  <c r="A45" i="1"/>
  <c r="A36" i="1"/>
  <c r="A27" i="1"/>
  <c r="A28" i="1"/>
  <c r="A29" i="1"/>
  <c r="A30" i="1"/>
  <c r="A31" i="1"/>
  <c r="A32" i="1"/>
  <c r="A33" i="1"/>
  <c r="A34" i="1"/>
  <c r="A35" i="1"/>
  <c r="A23" i="1"/>
  <c r="A24" i="1"/>
  <c r="A25" i="1"/>
  <c r="A22" i="1"/>
  <c r="A20" i="1"/>
  <c r="A21" i="1"/>
  <c r="A17" i="1"/>
  <c r="D58" i="1"/>
  <c r="E58" i="1"/>
  <c r="A58" i="1" l="1"/>
  <c r="B58" i="1"/>
</calcChain>
</file>

<file path=xl/sharedStrings.xml><?xml version="1.0" encoding="utf-8"?>
<sst xmlns="http://schemas.openxmlformats.org/spreadsheetml/2006/main" count="164" uniqueCount="68">
  <si>
    <t>الجمهورية الجزائرية الديمقراطية الشعبية</t>
  </si>
  <si>
    <t>المخزون المتبقي</t>
  </si>
  <si>
    <t>المبيعات</t>
  </si>
  <si>
    <t>الكتب الموزعة في إطار المجانية</t>
  </si>
  <si>
    <t>سعر الوحدة</t>
  </si>
  <si>
    <t>المستوى</t>
  </si>
  <si>
    <t>عنوان الكتاب</t>
  </si>
  <si>
    <t>الرمز</t>
  </si>
  <si>
    <t>الفوترة الإضافية</t>
  </si>
  <si>
    <t>عدد الكتب الموزعة على أبناء عمال القطاع</t>
  </si>
  <si>
    <t>عدد الكتب الموزعة على التلاميذ المعوزين</t>
  </si>
  <si>
    <t>المبلغ</t>
  </si>
  <si>
    <t>العدد</t>
  </si>
  <si>
    <t>(4+3)-5</t>
  </si>
  <si>
    <t>8=1×7</t>
  </si>
  <si>
    <t>تح</t>
  </si>
  <si>
    <t>دفتر الأنشطة – عربية</t>
  </si>
  <si>
    <t>دفتر الأنشطة –رياضيات</t>
  </si>
  <si>
    <t>1 ‘ابتدائي</t>
  </si>
  <si>
    <t>القراءة العربية</t>
  </si>
  <si>
    <t>/</t>
  </si>
  <si>
    <t>التربية المدنية</t>
  </si>
  <si>
    <t>التربية الإسلامية</t>
  </si>
  <si>
    <t>2 ابتدائي</t>
  </si>
  <si>
    <t>الرياضيات</t>
  </si>
  <si>
    <t>3 ابتدائي</t>
  </si>
  <si>
    <t>الفرنسية</t>
  </si>
  <si>
    <t>التاريخ</t>
  </si>
  <si>
    <t>الجغرافيا</t>
  </si>
  <si>
    <t>4 ابتدائي</t>
  </si>
  <si>
    <t>كراس النشاطات الفرنسية</t>
  </si>
  <si>
    <t>كراس النشاطات اللغوية</t>
  </si>
  <si>
    <t>كراس النشاطات الرياضيات</t>
  </si>
  <si>
    <t>مجموع الابتدائية</t>
  </si>
  <si>
    <t>9=2-3-4-7</t>
  </si>
  <si>
    <t>التربية العلمية والتكنلوجية</t>
  </si>
  <si>
    <t xml:space="preserve">مديرية التربية لولاية سطيف </t>
  </si>
  <si>
    <t xml:space="preserve">وضعية الكتب الجديدة المباعة و الكتب الموزعة مجانا للتلاميذ المعوزين </t>
  </si>
  <si>
    <r>
      <t xml:space="preserve">         </t>
    </r>
    <r>
      <rPr>
        <u/>
        <sz val="11"/>
        <color theme="1"/>
        <rFont val="Calibri"/>
        <family val="2"/>
        <scheme val="minor"/>
      </rPr>
      <t xml:space="preserve">  وزارة التربية الوطنية</t>
    </r>
  </si>
  <si>
    <t xml:space="preserve">  </t>
  </si>
  <si>
    <t xml:space="preserve">المسير المالي </t>
  </si>
  <si>
    <t xml:space="preserve">  مدير المركز</t>
  </si>
  <si>
    <t>مديرالمؤسسة</t>
  </si>
  <si>
    <t xml:space="preserve">كتابي في اللغة العربية </t>
  </si>
  <si>
    <t>دفتر الانشطة في اللغة العربية</t>
  </si>
  <si>
    <t xml:space="preserve">كتابي في الرياضيات </t>
  </si>
  <si>
    <t>دفتر الانشطة في الرياضيات</t>
  </si>
  <si>
    <t>عدد الكتب المستلمة (استلام)</t>
  </si>
  <si>
    <t xml:space="preserve">5 ابتدائي                           </t>
  </si>
  <si>
    <t>تربية علمية وتكنولوجية</t>
  </si>
  <si>
    <t>تاريخ وجغرافيا</t>
  </si>
  <si>
    <t>كراس النشاطات عربية</t>
  </si>
  <si>
    <t>كراس النشاطات رياضيات</t>
  </si>
  <si>
    <t>كراس نشاطات فرنسية</t>
  </si>
  <si>
    <t>تربية مدنية</t>
  </si>
  <si>
    <t>كراس النشاطات فرنسية</t>
  </si>
  <si>
    <t>كراس النشاطات اعربية</t>
  </si>
  <si>
    <t>102b</t>
  </si>
  <si>
    <t>309-17</t>
  </si>
  <si>
    <t xml:space="preserve">                      ابتدائية :شعبان عبيزة - ذراع قبيلة -</t>
  </si>
  <si>
    <t xml:space="preserve">                      المأمن : نصر الدين خالد - ذراع قبيلة - </t>
  </si>
  <si>
    <t>المأمن:</t>
  </si>
  <si>
    <t>ابتدائية :</t>
  </si>
  <si>
    <t>الاخوة عبدي</t>
  </si>
  <si>
    <t>عدد الكتب المفوترة بتاريخ 0</t>
  </si>
  <si>
    <t>حربيل</t>
  </si>
  <si>
    <t>اعمر بن دادة</t>
  </si>
  <si>
    <r>
      <t xml:space="preserve">        </t>
    </r>
    <r>
      <rPr>
        <b/>
        <sz val="11"/>
        <color theme="1"/>
        <rFont val="Calibri"/>
        <family val="2"/>
        <scheme val="minor"/>
      </rPr>
      <t xml:space="preserve"> و التلاميذ أبناء القطاع للسنة الدراسية :2019/2018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</si>
</sst>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u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tted">
        <color indexed="64"/>
      </bottom>
      <diagonal/>
    </border>
    <border>
      <left/>
      <right style="medium">
        <color rgb="FF000000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indexed="64"/>
      </bottom>
      <diagonal/>
    </border>
    <border>
      <left/>
      <right style="medium">
        <color indexed="64"/>
      </right>
      <top style="medium">
        <color rgb="FF000000"/>
      </top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2" fontId="10" fillId="0" borderId="14" xfId="0" applyNumberFormat="1" applyFont="1" applyBorder="1" applyAlignment="1">
      <alignment horizontal="center" vertical="top" wrapText="1"/>
    </xf>
    <xf numFmtId="0" fontId="10" fillId="0" borderId="14" xfId="0" applyFont="1" applyBorder="1" applyAlignment="1">
      <alignment horizontal="right" vertical="top" wrapText="1"/>
    </xf>
    <xf numFmtId="0" fontId="11" fillId="0" borderId="10" xfId="0" applyFont="1" applyBorder="1" applyAlignment="1">
      <alignment horizontal="center" vertical="top" wrapText="1"/>
    </xf>
    <xf numFmtId="2" fontId="10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/>
    </xf>
    <xf numFmtId="2" fontId="10" fillId="0" borderId="15" xfId="0" applyNumberFormat="1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2" fontId="11" fillId="0" borderId="1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11" fillId="0" borderId="29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2" fontId="10" fillId="0" borderId="29" xfId="0" applyNumberFormat="1" applyFont="1" applyBorder="1" applyAlignment="1">
      <alignment horizontal="center" vertical="top" wrapText="1"/>
    </xf>
    <xf numFmtId="0" fontId="10" fillId="0" borderId="29" xfId="0" applyFont="1" applyBorder="1" applyAlignment="1">
      <alignment horizontal="right" vertical="top" wrapText="1"/>
    </xf>
    <xf numFmtId="0" fontId="11" fillId="0" borderId="11" xfId="0" applyFont="1" applyBorder="1" applyAlignment="1">
      <alignment horizontal="center" vertical="top" wrapText="1"/>
    </xf>
    <xf numFmtId="2" fontId="10" fillId="0" borderId="30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25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textRotation="90" wrapText="1"/>
    </xf>
    <xf numFmtId="0" fontId="7" fillId="0" borderId="2" xfId="0" applyFont="1" applyBorder="1" applyAlignment="1">
      <alignment horizontal="center" vertical="top" textRotation="90" wrapText="1"/>
    </xf>
    <xf numFmtId="0" fontId="7" fillId="0" borderId="11" xfId="0" applyFont="1" applyBorder="1" applyAlignment="1">
      <alignment horizontal="center" vertical="top" textRotation="90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1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4</xdr:row>
      <xdr:rowOff>98425</xdr:rowOff>
    </xdr:from>
    <xdr:to>
      <xdr:col>1</xdr:col>
      <xdr:colOff>488950</xdr:colOff>
      <xdr:row>6</xdr:row>
      <xdr:rowOff>12700</xdr:rowOff>
    </xdr:to>
    <xdr:sp macro="" textlink="">
      <xdr:nvSpPr>
        <xdr:cNvPr id="3" name="ZoneTexte 2"/>
        <xdr:cNvSpPr txBox="1"/>
      </xdr:nvSpPr>
      <xdr:spPr>
        <a:xfrm>
          <a:off x="6350" y="720725"/>
          <a:ext cx="1054100" cy="2508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ar-DZ" sz="1100"/>
            <a:t>جدول رقم : 112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A42" zoomScale="130" zoomScaleNormal="130" workbookViewId="0">
      <selection activeCell="I7" sqref="I7"/>
    </sheetView>
  </sheetViews>
  <sheetFormatPr baseColWidth="10" defaultRowHeight="14.4"/>
  <cols>
    <col min="1" max="1" width="8.5546875" customWidth="1"/>
    <col min="2" max="2" width="7.5546875" customWidth="1"/>
    <col min="3" max="3" width="6.88671875" customWidth="1"/>
    <col min="4" max="4" width="7.33203125" customWidth="1"/>
    <col min="5" max="5" width="10" customWidth="1"/>
    <col min="6" max="6" width="10.88671875" customWidth="1"/>
    <col min="7" max="7" width="10.6640625" customWidth="1"/>
    <col min="8" max="8" width="6.88671875" customWidth="1"/>
    <col min="9" max="9" width="7.44140625" customWidth="1"/>
    <col min="10" max="10" width="2.109375" customWidth="1"/>
    <col min="11" max="11" width="16.5546875" customWidth="1"/>
    <col min="12" max="12" width="4.33203125" customWidth="1"/>
  </cols>
  <sheetData>
    <row r="1" spans="1:12" ht="12" customHeight="1">
      <c r="A1" s="2"/>
      <c r="B1" s="4"/>
      <c r="C1" s="4"/>
      <c r="D1" s="4"/>
      <c r="E1" s="7"/>
      <c r="F1" s="7"/>
      <c r="G1" s="9" t="s">
        <v>0</v>
      </c>
      <c r="H1" s="7"/>
    </row>
    <row r="2" spans="1:12" ht="12" customHeight="1">
      <c r="A2" s="2"/>
      <c r="B2" s="4"/>
      <c r="C2" s="4"/>
      <c r="D2" s="4"/>
      <c r="G2" t="s">
        <v>38</v>
      </c>
    </row>
    <row r="3" spans="1:12" ht="12.75" customHeight="1">
      <c r="A3" s="2" t="s">
        <v>65</v>
      </c>
      <c r="B3" s="4"/>
      <c r="C3" s="4" t="s">
        <v>66</v>
      </c>
      <c r="D3" s="4" t="s">
        <v>62</v>
      </c>
      <c r="E3" t="s">
        <v>59</v>
      </c>
      <c r="F3" t="s">
        <v>39</v>
      </c>
      <c r="K3" t="s">
        <v>36</v>
      </c>
    </row>
    <row r="4" spans="1:12" ht="13.5" customHeight="1">
      <c r="A4" s="3"/>
      <c r="B4" s="1"/>
      <c r="C4" s="4" t="s">
        <v>63</v>
      </c>
      <c r="D4" s="4" t="s">
        <v>61</v>
      </c>
      <c r="E4" t="s">
        <v>60</v>
      </c>
    </row>
    <row r="5" spans="1:12" ht="13.5" customHeight="1">
      <c r="A5" s="5"/>
      <c r="B5" s="4"/>
      <c r="C5" s="4"/>
      <c r="D5" s="4"/>
      <c r="I5" s="8" t="s">
        <v>37</v>
      </c>
    </row>
    <row r="6" spans="1:12" ht="12.75" customHeight="1">
      <c r="A6" s="4"/>
      <c r="B6" s="4"/>
      <c r="C6" s="4"/>
      <c r="D6" s="4"/>
      <c r="I6" t="s">
        <v>67</v>
      </c>
    </row>
    <row r="7" spans="1:12" ht="4.5" customHeight="1" thickBot="1">
      <c r="A7" s="6"/>
      <c r="B7" s="4"/>
      <c r="C7" s="4"/>
      <c r="D7" s="4"/>
    </row>
    <row r="8" spans="1:12" ht="2.25" hidden="1" customHeight="1" thickBot="1">
      <c r="A8" s="6"/>
      <c r="B8" s="4"/>
      <c r="C8" s="4"/>
      <c r="D8" s="4"/>
    </row>
    <row r="9" spans="1:12" ht="13.5" customHeight="1">
      <c r="A9" s="76" t="s">
        <v>1</v>
      </c>
      <c r="B9" s="64"/>
      <c r="C9" s="66"/>
      <c r="D9" s="64" t="s">
        <v>3</v>
      </c>
      <c r="E9" s="65"/>
      <c r="F9" s="65"/>
      <c r="G9" s="65"/>
      <c r="H9" s="66"/>
      <c r="I9" s="10"/>
      <c r="J9" s="73" t="s">
        <v>5</v>
      </c>
      <c r="K9" s="10"/>
      <c r="L9" s="10"/>
    </row>
    <row r="10" spans="1:12" ht="10.5" customHeight="1">
      <c r="A10" s="78"/>
      <c r="B10" s="67" t="s">
        <v>2</v>
      </c>
      <c r="C10" s="69"/>
      <c r="D10" s="67"/>
      <c r="E10" s="68"/>
      <c r="F10" s="68"/>
      <c r="G10" s="68"/>
      <c r="H10" s="69"/>
      <c r="I10" s="11"/>
      <c r="J10" s="74"/>
      <c r="K10" s="11"/>
      <c r="L10" s="11"/>
    </row>
    <row r="11" spans="1:12" ht="9.75" customHeight="1" thickBot="1">
      <c r="A11" s="78"/>
      <c r="B11" s="67"/>
      <c r="C11" s="69"/>
      <c r="D11" s="70"/>
      <c r="E11" s="71"/>
      <c r="F11" s="71"/>
      <c r="G11" s="71"/>
      <c r="H11" s="72"/>
      <c r="I11" s="11"/>
      <c r="J11" s="74"/>
      <c r="K11" s="11" t="s">
        <v>6</v>
      </c>
      <c r="L11" s="11" t="s">
        <v>7</v>
      </c>
    </row>
    <row r="12" spans="1:12" ht="11.25" customHeight="1">
      <c r="A12" s="78"/>
      <c r="B12" s="79"/>
      <c r="C12" s="80"/>
      <c r="D12" s="76" t="s">
        <v>8</v>
      </c>
      <c r="E12" s="76" t="s">
        <v>64</v>
      </c>
      <c r="F12" s="76" t="s">
        <v>9</v>
      </c>
      <c r="G12" s="76" t="s">
        <v>10</v>
      </c>
      <c r="H12" s="76" t="s">
        <v>47</v>
      </c>
      <c r="I12" s="11" t="s">
        <v>4</v>
      </c>
      <c r="J12" s="74"/>
      <c r="K12" s="12"/>
      <c r="L12" s="12"/>
    </row>
    <row r="13" spans="1:12" ht="12" customHeight="1" thickBot="1">
      <c r="A13" s="77"/>
      <c r="B13" s="81"/>
      <c r="C13" s="82"/>
      <c r="D13" s="77"/>
      <c r="E13" s="78"/>
      <c r="F13" s="78"/>
      <c r="G13" s="78"/>
      <c r="H13" s="78"/>
      <c r="I13" s="12"/>
      <c r="J13" s="74"/>
      <c r="K13" s="12"/>
      <c r="L13" s="12"/>
    </row>
    <row r="14" spans="1:12" ht="15" thickBot="1">
      <c r="A14" s="56" t="s">
        <v>34</v>
      </c>
      <c r="B14" s="13" t="s">
        <v>11</v>
      </c>
      <c r="C14" s="14" t="s">
        <v>12</v>
      </c>
      <c r="D14" s="15" t="s">
        <v>13</v>
      </c>
      <c r="E14" s="57"/>
      <c r="F14" s="57"/>
      <c r="G14" s="57"/>
      <c r="H14" s="57"/>
      <c r="I14" s="16"/>
      <c r="J14" s="74"/>
      <c r="K14" s="12"/>
      <c r="L14" s="12"/>
    </row>
    <row r="15" spans="1:12" ht="13.5" customHeight="1" thickBot="1">
      <c r="A15" s="57"/>
      <c r="B15" s="13" t="s">
        <v>14</v>
      </c>
      <c r="C15" s="14">
        <v>7</v>
      </c>
      <c r="D15" s="14">
        <v>6</v>
      </c>
      <c r="E15" s="14">
        <v>5</v>
      </c>
      <c r="F15" s="14">
        <v>4</v>
      </c>
      <c r="G15" s="14">
        <v>3</v>
      </c>
      <c r="H15" s="13">
        <v>2</v>
      </c>
      <c r="I15" s="17">
        <v>1</v>
      </c>
      <c r="J15" s="75"/>
      <c r="K15" s="18"/>
      <c r="L15" s="18"/>
    </row>
    <row r="16" spans="1:12" ht="12.75" customHeight="1" thickBot="1">
      <c r="A16" s="19">
        <f>H16-C16</f>
        <v>0</v>
      </c>
      <c r="B16" s="45">
        <f>SUM(I16*C16)</f>
        <v>0</v>
      </c>
      <c r="C16" s="20"/>
      <c r="D16" s="20" t="s">
        <v>20</v>
      </c>
      <c r="E16" s="20" t="s">
        <v>20</v>
      </c>
      <c r="F16" s="20">
        <v>0</v>
      </c>
      <c r="G16" s="20">
        <v>0</v>
      </c>
      <c r="H16" s="21">
        <v>0</v>
      </c>
      <c r="I16" s="22">
        <v>160</v>
      </c>
      <c r="J16" s="50" t="s">
        <v>15</v>
      </c>
      <c r="K16" s="23" t="s">
        <v>16</v>
      </c>
      <c r="L16" s="21">
        <v>1</v>
      </c>
    </row>
    <row r="17" spans="1:14" ht="12.75" customHeight="1" thickBot="1">
      <c r="A17" s="42">
        <f>H17-C17</f>
        <v>0</v>
      </c>
      <c r="B17" s="45">
        <f>SUM(I17*C17)</f>
        <v>0</v>
      </c>
      <c r="C17" s="24"/>
      <c r="D17" s="24" t="s">
        <v>20</v>
      </c>
      <c r="E17" s="24" t="s">
        <v>20</v>
      </c>
      <c r="F17" s="24">
        <v>0</v>
      </c>
      <c r="G17" s="24">
        <v>0</v>
      </c>
      <c r="H17" s="17">
        <v>0</v>
      </c>
      <c r="I17" s="25">
        <v>160</v>
      </c>
      <c r="J17" s="52"/>
      <c r="K17" s="26" t="s">
        <v>17</v>
      </c>
      <c r="L17" s="17">
        <v>2</v>
      </c>
    </row>
    <row r="18" spans="1:14" ht="11.25" customHeight="1" thickBot="1">
      <c r="A18" s="43">
        <f t="shared" ref="A18:A21" si="0">H18-(G18+F18+C18)</f>
        <v>1</v>
      </c>
      <c r="B18" s="45">
        <f t="shared" ref="B18:B57" si="1">SUM(I18*C18)</f>
        <v>0</v>
      </c>
      <c r="C18" s="34"/>
      <c r="D18" s="34" t="s">
        <v>20</v>
      </c>
      <c r="E18" s="34" t="s">
        <v>20</v>
      </c>
      <c r="F18" s="24">
        <v>0</v>
      </c>
      <c r="G18" s="34">
        <v>13</v>
      </c>
      <c r="H18" s="35">
        <v>14</v>
      </c>
      <c r="I18" s="36">
        <v>260</v>
      </c>
      <c r="J18" s="58" t="s">
        <v>18</v>
      </c>
      <c r="K18" s="37" t="s">
        <v>43</v>
      </c>
      <c r="L18" s="46">
        <v>101</v>
      </c>
    </row>
    <row r="19" spans="1:14" ht="11.25" customHeight="1" thickBot="1">
      <c r="A19" s="41">
        <f t="shared" si="0"/>
        <v>1</v>
      </c>
      <c r="B19" s="45">
        <f t="shared" si="1"/>
        <v>0</v>
      </c>
      <c r="C19" s="20"/>
      <c r="D19" s="20" t="s">
        <v>20</v>
      </c>
      <c r="E19" s="20" t="s">
        <v>20</v>
      </c>
      <c r="F19" s="24">
        <v>0</v>
      </c>
      <c r="G19" s="34">
        <v>13</v>
      </c>
      <c r="H19" s="21">
        <v>14</v>
      </c>
      <c r="I19" s="22">
        <v>240</v>
      </c>
      <c r="J19" s="59"/>
      <c r="K19" s="23" t="s">
        <v>45</v>
      </c>
      <c r="L19" s="47" t="s">
        <v>57</v>
      </c>
    </row>
    <row r="20" spans="1:14" ht="12" customHeight="1" thickBot="1">
      <c r="A20" s="41">
        <f t="shared" si="0"/>
        <v>1</v>
      </c>
      <c r="B20" s="45">
        <f t="shared" si="1"/>
        <v>0</v>
      </c>
      <c r="C20" s="20"/>
      <c r="D20" s="20" t="s">
        <v>20</v>
      </c>
      <c r="E20" s="20" t="s">
        <v>20</v>
      </c>
      <c r="F20" s="24">
        <v>0</v>
      </c>
      <c r="G20" s="34">
        <v>13</v>
      </c>
      <c r="H20" s="21">
        <v>14</v>
      </c>
      <c r="I20" s="22">
        <v>145</v>
      </c>
      <c r="J20" s="59"/>
      <c r="K20" s="23" t="s">
        <v>44</v>
      </c>
      <c r="L20" s="47">
        <v>103</v>
      </c>
    </row>
    <row r="21" spans="1:14" ht="11.25" customHeight="1" thickBot="1">
      <c r="A21" s="44">
        <f t="shared" si="0"/>
        <v>1</v>
      </c>
      <c r="B21" s="45">
        <f t="shared" si="1"/>
        <v>0</v>
      </c>
      <c r="C21" s="24"/>
      <c r="D21" s="24" t="s">
        <v>20</v>
      </c>
      <c r="E21" s="24" t="s">
        <v>20</v>
      </c>
      <c r="F21" s="24">
        <v>0</v>
      </c>
      <c r="G21" s="34">
        <v>13</v>
      </c>
      <c r="H21" s="17">
        <v>14</v>
      </c>
      <c r="I21" s="25">
        <v>170</v>
      </c>
      <c r="J21" s="60"/>
      <c r="K21" s="26" t="s">
        <v>46</v>
      </c>
      <c r="L21" s="48">
        <v>104</v>
      </c>
    </row>
    <row r="22" spans="1:14" ht="12" customHeight="1" thickBot="1">
      <c r="A22" s="43">
        <f>H22-(G22+F22+C22)</f>
        <v>0</v>
      </c>
      <c r="B22" s="45">
        <f t="shared" si="1"/>
        <v>0</v>
      </c>
      <c r="C22" s="34"/>
      <c r="D22" s="34" t="s">
        <v>20</v>
      </c>
      <c r="E22" s="34" t="s">
        <v>20</v>
      </c>
      <c r="F22" s="34">
        <v>0</v>
      </c>
      <c r="G22" s="34">
        <v>0</v>
      </c>
      <c r="H22" s="35">
        <v>0</v>
      </c>
      <c r="I22" s="39">
        <v>260</v>
      </c>
      <c r="J22" s="61" t="s">
        <v>23</v>
      </c>
      <c r="K22" s="37" t="s">
        <v>43</v>
      </c>
      <c r="L22" s="35">
        <v>201</v>
      </c>
    </row>
    <row r="23" spans="1:14" ht="11.25" customHeight="1" thickBot="1">
      <c r="A23" s="42">
        <f t="shared" ref="A23:A25" si="2">H23-(G23+F23+C23)</f>
        <v>0</v>
      </c>
      <c r="B23" s="45">
        <f t="shared" si="1"/>
        <v>0</v>
      </c>
      <c r="C23" s="20"/>
      <c r="D23" s="20" t="s">
        <v>20</v>
      </c>
      <c r="E23" s="20" t="s">
        <v>20</v>
      </c>
      <c r="F23" s="34">
        <v>0</v>
      </c>
      <c r="G23" s="34">
        <v>0</v>
      </c>
      <c r="H23" s="35">
        <v>0</v>
      </c>
      <c r="I23" s="27">
        <v>240</v>
      </c>
      <c r="J23" s="62"/>
      <c r="K23" s="23" t="s">
        <v>45</v>
      </c>
      <c r="L23" s="21">
        <v>202</v>
      </c>
    </row>
    <row r="24" spans="1:14" ht="12" customHeight="1" thickBot="1">
      <c r="A24" s="41">
        <f t="shared" si="2"/>
        <v>0</v>
      </c>
      <c r="B24" s="45">
        <f t="shared" si="1"/>
        <v>0</v>
      </c>
      <c r="C24" s="20"/>
      <c r="D24" s="20" t="s">
        <v>20</v>
      </c>
      <c r="E24" s="20" t="s">
        <v>20</v>
      </c>
      <c r="F24" s="34">
        <v>0</v>
      </c>
      <c r="G24" s="34">
        <v>0</v>
      </c>
      <c r="H24" s="35">
        <v>0</v>
      </c>
      <c r="I24" s="27">
        <v>190</v>
      </c>
      <c r="J24" s="62"/>
      <c r="K24" s="23" t="s">
        <v>44</v>
      </c>
      <c r="L24" s="21">
        <v>203</v>
      </c>
    </row>
    <row r="25" spans="1:14" ht="13.5" customHeight="1" thickBot="1">
      <c r="A25" s="38">
        <f t="shared" si="2"/>
        <v>0</v>
      </c>
      <c r="B25" s="45">
        <f t="shared" si="1"/>
        <v>0</v>
      </c>
      <c r="C25" s="24"/>
      <c r="D25" s="24" t="s">
        <v>20</v>
      </c>
      <c r="E25" s="24" t="s">
        <v>20</v>
      </c>
      <c r="F25" s="34">
        <v>0</v>
      </c>
      <c r="G25" s="34">
        <v>0</v>
      </c>
      <c r="H25" s="35">
        <v>0</v>
      </c>
      <c r="I25" s="40">
        <v>170</v>
      </c>
      <c r="J25" s="63"/>
      <c r="K25" s="26" t="s">
        <v>46</v>
      </c>
      <c r="L25" s="17">
        <v>204</v>
      </c>
    </row>
    <row r="26" spans="1:14" ht="11.25" customHeight="1" thickBot="1">
      <c r="A26" s="43">
        <f>H26-(G26+F26+C26)</f>
        <v>1</v>
      </c>
      <c r="B26" s="45">
        <f t="shared" si="1"/>
        <v>0</v>
      </c>
      <c r="C26" s="34"/>
      <c r="D26" s="34" t="s">
        <v>20</v>
      </c>
      <c r="E26" s="34">
        <v>1</v>
      </c>
      <c r="F26" s="34">
        <v>1</v>
      </c>
      <c r="G26" s="34">
        <v>6</v>
      </c>
      <c r="H26" s="35">
        <v>8</v>
      </c>
      <c r="I26" s="36">
        <v>220</v>
      </c>
      <c r="J26" s="58" t="s">
        <v>25</v>
      </c>
      <c r="K26" s="37" t="s">
        <v>19</v>
      </c>
      <c r="L26" s="35">
        <v>301</v>
      </c>
    </row>
    <row r="27" spans="1:14" ht="11.25" customHeight="1" thickBot="1">
      <c r="A27" s="41">
        <f t="shared" ref="A27:A35" si="3">H27-(G27+F27+C27)</f>
        <v>8</v>
      </c>
      <c r="B27" s="45">
        <f t="shared" si="1"/>
        <v>0</v>
      </c>
      <c r="C27" s="20"/>
      <c r="D27" s="20" t="s">
        <v>20</v>
      </c>
      <c r="E27" s="20" t="s">
        <v>20</v>
      </c>
      <c r="F27" s="20"/>
      <c r="G27" s="20"/>
      <c r="H27" s="35">
        <v>8</v>
      </c>
      <c r="I27" s="22">
        <v>200</v>
      </c>
      <c r="J27" s="59"/>
      <c r="K27" s="23" t="s">
        <v>24</v>
      </c>
      <c r="L27" s="21">
        <v>302</v>
      </c>
    </row>
    <row r="28" spans="1:14" ht="11.25" customHeight="1" thickBot="1">
      <c r="A28" s="41">
        <f t="shared" si="3"/>
        <v>8</v>
      </c>
      <c r="B28" s="45">
        <f t="shared" si="1"/>
        <v>0</v>
      </c>
      <c r="C28" s="20"/>
      <c r="D28" s="20" t="s">
        <v>20</v>
      </c>
      <c r="E28" s="20" t="s">
        <v>20</v>
      </c>
      <c r="F28" s="20"/>
      <c r="G28" s="20"/>
      <c r="H28" s="35">
        <v>8</v>
      </c>
      <c r="I28" s="22">
        <v>200</v>
      </c>
      <c r="J28" s="59"/>
      <c r="K28" s="23" t="s">
        <v>49</v>
      </c>
      <c r="L28" s="21">
        <v>303</v>
      </c>
    </row>
    <row r="29" spans="1:14" ht="11.25" customHeight="1" thickBot="1">
      <c r="A29" s="41">
        <f t="shared" si="3"/>
        <v>8</v>
      </c>
      <c r="B29" s="45">
        <f t="shared" si="1"/>
        <v>0</v>
      </c>
      <c r="C29" s="20"/>
      <c r="D29" s="20" t="s">
        <v>20</v>
      </c>
      <c r="E29" s="20" t="s">
        <v>20</v>
      </c>
      <c r="F29" s="20"/>
      <c r="G29" s="20"/>
      <c r="H29" s="35">
        <v>8</v>
      </c>
      <c r="I29" s="22">
        <v>160</v>
      </c>
      <c r="J29" s="59"/>
      <c r="K29" s="23" t="s">
        <v>50</v>
      </c>
      <c r="L29" s="21">
        <v>304</v>
      </c>
      <c r="N29" s="49"/>
    </row>
    <row r="30" spans="1:14" ht="11.25" customHeight="1" thickBot="1">
      <c r="A30" s="41">
        <f t="shared" si="3"/>
        <v>8</v>
      </c>
      <c r="B30" s="45">
        <f t="shared" si="1"/>
        <v>0</v>
      </c>
      <c r="C30" s="20"/>
      <c r="D30" s="20" t="s">
        <v>20</v>
      </c>
      <c r="E30" s="20" t="s">
        <v>20</v>
      </c>
      <c r="F30" s="20"/>
      <c r="G30" s="20"/>
      <c r="H30" s="35">
        <v>8</v>
      </c>
      <c r="I30" s="22">
        <v>140</v>
      </c>
      <c r="J30" s="59"/>
      <c r="K30" s="23" t="s">
        <v>22</v>
      </c>
      <c r="L30" s="21">
        <v>305</v>
      </c>
    </row>
    <row r="31" spans="1:14" ht="12" customHeight="1" thickBot="1">
      <c r="A31" s="41">
        <f t="shared" si="3"/>
        <v>8</v>
      </c>
      <c r="B31" s="45">
        <f t="shared" si="1"/>
        <v>0</v>
      </c>
      <c r="C31" s="20"/>
      <c r="D31" s="20" t="s">
        <v>20</v>
      </c>
      <c r="E31" s="20" t="s">
        <v>20</v>
      </c>
      <c r="F31" s="20"/>
      <c r="G31" s="20"/>
      <c r="H31" s="35">
        <v>8</v>
      </c>
      <c r="I31" s="22">
        <v>180</v>
      </c>
      <c r="J31" s="59"/>
      <c r="K31" s="23" t="s">
        <v>26</v>
      </c>
      <c r="L31" s="21">
        <v>306</v>
      </c>
    </row>
    <row r="32" spans="1:14" ht="12.75" customHeight="1" thickBot="1">
      <c r="A32" s="41">
        <f t="shared" si="3"/>
        <v>8</v>
      </c>
      <c r="B32" s="45">
        <f t="shared" si="1"/>
        <v>0</v>
      </c>
      <c r="C32" s="20"/>
      <c r="D32" s="20" t="s">
        <v>20</v>
      </c>
      <c r="E32" s="20" t="s">
        <v>20</v>
      </c>
      <c r="F32" s="20"/>
      <c r="G32" s="20"/>
      <c r="H32" s="35">
        <v>8</v>
      </c>
      <c r="I32" s="22">
        <v>160</v>
      </c>
      <c r="J32" s="59"/>
      <c r="K32" s="23" t="s">
        <v>51</v>
      </c>
      <c r="L32" s="21">
        <v>307</v>
      </c>
    </row>
    <row r="33" spans="1:12" ht="12.75" customHeight="1" thickBot="1">
      <c r="A33" s="41">
        <f t="shared" si="3"/>
        <v>8</v>
      </c>
      <c r="B33" s="45">
        <f t="shared" si="1"/>
        <v>0</v>
      </c>
      <c r="C33" s="20"/>
      <c r="D33" s="20" t="s">
        <v>20</v>
      </c>
      <c r="E33" s="20" t="s">
        <v>20</v>
      </c>
      <c r="F33" s="20"/>
      <c r="G33" s="20"/>
      <c r="H33" s="35">
        <v>8</v>
      </c>
      <c r="I33" s="22">
        <v>160</v>
      </c>
      <c r="J33" s="59"/>
      <c r="K33" s="23" t="s">
        <v>52</v>
      </c>
      <c r="L33" s="21">
        <v>308</v>
      </c>
    </row>
    <row r="34" spans="1:12" ht="11.25" customHeight="1" thickBot="1">
      <c r="A34" s="41">
        <f t="shared" si="3"/>
        <v>8</v>
      </c>
      <c r="B34" s="45">
        <f t="shared" si="1"/>
        <v>0</v>
      </c>
      <c r="C34" s="20"/>
      <c r="D34" s="20" t="s">
        <v>20</v>
      </c>
      <c r="E34" s="20" t="s">
        <v>20</v>
      </c>
      <c r="F34" s="20"/>
      <c r="G34" s="20"/>
      <c r="H34" s="35">
        <v>8</v>
      </c>
      <c r="I34" s="22">
        <v>160</v>
      </c>
      <c r="J34" s="59"/>
      <c r="K34" s="23" t="s">
        <v>53</v>
      </c>
      <c r="L34" s="21" t="s">
        <v>58</v>
      </c>
    </row>
    <row r="35" spans="1:12" ht="12" customHeight="1" thickBot="1">
      <c r="A35" s="44">
        <f t="shared" si="3"/>
        <v>8</v>
      </c>
      <c r="B35" s="45">
        <f t="shared" si="1"/>
        <v>0</v>
      </c>
      <c r="C35" s="24"/>
      <c r="D35" s="24" t="s">
        <v>20</v>
      </c>
      <c r="E35" s="24" t="s">
        <v>20</v>
      </c>
      <c r="F35" s="24"/>
      <c r="G35" s="24"/>
      <c r="H35" s="35">
        <v>8</v>
      </c>
      <c r="I35" s="25">
        <v>70</v>
      </c>
      <c r="J35" s="60"/>
      <c r="K35" s="26" t="s">
        <v>54</v>
      </c>
      <c r="L35" s="17">
        <v>314</v>
      </c>
    </row>
    <row r="36" spans="1:12" ht="11.25" customHeight="1" thickBot="1">
      <c r="A36" s="43">
        <f>H36-(G36+F36+C36)</f>
        <v>0</v>
      </c>
      <c r="B36" s="45">
        <f t="shared" si="1"/>
        <v>0</v>
      </c>
      <c r="C36" s="20"/>
      <c r="D36" s="20" t="s">
        <v>20</v>
      </c>
      <c r="E36" s="20" t="s">
        <v>20</v>
      </c>
      <c r="F36" s="20"/>
      <c r="G36" s="20"/>
      <c r="H36" s="21"/>
      <c r="I36" s="22">
        <v>220</v>
      </c>
      <c r="J36" s="50" t="s">
        <v>29</v>
      </c>
      <c r="K36" s="23" t="s">
        <v>19</v>
      </c>
      <c r="L36" s="21">
        <v>401</v>
      </c>
    </row>
    <row r="37" spans="1:12" ht="12" customHeight="1" thickBot="1">
      <c r="A37" s="41">
        <f t="shared" ref="A37:A46" si="4">H37-(G37+F37+C37)</f>
        <v>0</v>
      </c>
      <c r="B37" s="45">
        <f t="shared" si="1"/>
        <v>0</v>
      </c>
      <c r="C37" s="20"/>
      <c r="D37" s="20" t="s">
        <v>20</v>
      </c>
      <c r="E37" s="20" t="s">
        <v>20</v>
      </c>
      <c r="F37" s="20"/>
      <c r="G37" s="20"/>
      <c r="H37" s="21"/>
      <c r="I37" s="22">
        <v>200</v>
      </c>
      <c r="J37" s="51"/>
      <c r="K37" s="23" t="s">
        <v>24</v>
      </c>
      <c r="L37" s="21">
        <v>402</v>
      </c>
    </row>
    <row r="38" spans="1:12" ht="12" customHeight="1" thickBot="1">
      <c r="A38" s="41">
        <f t="shared" si="4"/>
        <v>0</v>
      </c>
      <c r="B38" s="45">
        <f t="shared" si="1"/>
        <v>0</v>
      </c>
      <c r="C38" s="20"/>
      <c r="D38" s="20" t="s">
        <v>20</v>
      </c>
      <c r="E38" s="20" t="s">
        <v>20</v>
      </c>
      <c r="F38" s="20"/>
      <c r="G38" s="20"/>
      <c r="H38" s="21"/>
      <c r="I38" s="22">
        <v>200</v>
      </c>
      <c r="J38" s="51"/>
      <c r="K38" s="23" t="s">
        <v>35</v>
      </c>
      <c r="L38" s="21">
        <v>403</v>
      </c>
    </row>
    <row r="39" spans="1:12" ht="11.25" customHeight="1" thickBot="1">
      <c r="A39" s="41">
        <f t="shared" si="4"/>
        <v>0</v>
      </c>
      <c r="B39" s="45">
        <f t="shared" si="1"/>
        <v>0</v>
      </c>
      <c r="C39" s="20"/>
      <c r="D39" s="20" t="s">
        <v>20</v>
      </c>
      <c r="E39" s="20" t="s">
        <v>20</v>
      </c>
      <c r="F39" s="20"/>
      <c r="G39" s="20"/>
      <c r="H39" s="21"/>
      <c r="I39" s="22">
        <v>70</v>
      </c>
      <c r="J39" s="51"/>
      <c r="K39" s="23" t="s">
        <v>21</v>
      </c>
      <c r="L39" s="21">
        <v>414</v>
      </c>
    </row>
    <row r="40" spans="1:12" ht="11.25" customHeight="1" thickBot="1">
      <c r="A40" s="41">
        <f t="shared" si="4"/>
        <v>0</v>
      </c>
      <c r="B40" s="45">
        <f t="shared" si="1"/>
        <v>0</v>
      </c>
      <c r="C40" s="20"/>
      <c r="D40" s="20" t="s">
        <v>20</v>
      </c>
      <c r="E40" s="20" t="s">
        <v>20</v>
      </c>
      <c r="F40" s="20"/>
      <c r="G40" s="20"/>
      <c r="H40" s="21"/>
      <c r="I40" s="22">
        <v>140</v>
      </c>
      <c r="J40" s="51"/>
      <c r="K40" s="23" t="s">
        <v>22</v>
      </c>
      <c r="L40" s="21">
        <v>405</v>
      </c>
    </row>
    <row r="41" spans="1:12" ht="10.5" customHeight="1" thickBot="1">
      <c r="A41" s="41">
        <f t="shared" si="4"/>
        <v>0</v>
      </c>
      <c r="B41" s="45">
        <f t="shared" si="1"/>
        <v>0</v>
      </c>
      <c r="C41" s="20"/>
      <c r="D41" s="20" t="s">
        <v>20</v>
      </c>
      <c r="E41" s="20" t="s">
        <v>20</v>
      </c>
      <c r="F41" s="20"/>
      <c r="G41" s="20"/>
      <c r="H41" s="21"/>
      <c r="I41" s="22">
        <v>200</v>
      </c>
      <c r="J41" s="51"/>
      <c r="K41" s="23" t="s">
        <v>26</v>
      </c>
      <c r="L41" s="21">
        <v>406</v>
      </c>
    </row>
    <row r="42" spans="1:12" ht="11.25" customHeight="1" thickBot="1">
      <c r="A42" s="41">
        <f t="shared" si="4"/>
        <v>0</v>
      </c>
      <c r="B42" s="45">
        <f t="shared" si="1"/>
        <v>0</v>
      </c>
      <c r="C42" s="20"/>
      <c r="D42" s="20" t="s">
        <v>20</v>
      </c>
      <c r="E42" s="20" t="s">
        <v>20</v>
      </c>
      <c r="F42" s="20"/>
      <c r="G42" s="20"/>
      <c r="H42" s="21"/>
      <c r="I42" s="22">
        <v>180</v>
      </c>
      <c r="J42" s="51"/>
      <c r="K42" s="23" t="s">
        <v>50</v>
      </c>
      <c r="L42" s="21">
        <v>404</v>
      </c>
    </row>
    <row r="43" spans="1:12" ht="11.25" customHeight="1" thickBot="1">
      <c r="A43" s="41">
        <f t="shared" si="4"/>
        <v>0</v>
      </c>
      <c r="B43" s="45">
        <f t="shared" si="1"/>
        <v>0</v>
      </c>
      <c r="C43" s="20"/>
      <c r="D43" s="20" t="s">
        <v>20</v>
      </c>
      <c r="E43" s="20" t="s">
        <v>20</v>
      </c>
      <c r="F43" s="20"/>
      <c r="G43" s="20"/>
      <c r="H43" s="21"/>
      <c r="I43" s="22">
        <v>200</v>
      </c>
      <c r="J43" s="51"/>
      <c r="K43" s="23" t="s">
        <v>55</v>
      </c>
      <c r="L43" s="21">
        <v>410</v>
      </c>
    </row>
    <row r="44" spans="1:12" ht="11.25" customHeight="1" thickBot="1">
      <c r="A44" s="41">
        <f t="shared" si="4"/>
        <v>0</v>
      </c>
      <c r="B44" s="45">
        <f t="shared" si="1"/>
        <v>0</v>
      </c>
      <c r="C44" s="20"/>
      <c r="D44" s="20" t="s">
        <v>20</v>
      </c>
      <c r="E44" s="20" t="s">
        <v>20</v>
      </c>
      <c r="F44" s="20"/>
      <c r="G44" s="20"/>
      <c r="H44" s="21"/>
      <c r="I44" s="22">
        <v>200</v>
      </c>
      <c r="J44" s="51"/>
      <c r="K44" s="23" t="s">
        <v>56</v>
      </c>
      <c r="L44" s="21">
        <v>411</v>
      </c>
    </row>
    <row r="45" spans="1:12" ht="12" customHeight="1" thickBot="1">
      <c r="A45" s="41">
        <f t="shared" si="4"/>
        <v>0</v>
      </c>
      <c r="B45" s="45">
        <f t="shared" si="1"/>
        <v>0</v>
      </c>
      <c r="C45" s="20"/>
      <c r="D45" s="20" t="s">
        <v>20</v>
      </c>
      <c r="E45" s="20" t="s">
        <v>20</v>
      </c>
      <c r="F45" s="20"/>
      <c r="G45" s="20"/>
      <c r="H45" s="21"/>
      <c r="I45" s="22">
        <v>200</v>
      </c>
      <c r="J45" s="51"/>
      <c r="K45" s="23" t="s">
        <v>52</v>
      </c>
      <c r="L45" s="21">
        <v>412</v>
      </c>
    </row>
    <row r="46" spans="1:12" ht="11.25" customHeight="1" thickBot="1">
      <c r="A46" s="44">
        <f t="shared" si="4"/>
        <v>0</v>
      </c>
      <c r="B46" s="45">
        <f t="shared" si="1"/>
        <v>0</v>
      </c>
      <c r="C46" s="24"/>
      <c r="D46" s="24"/>
      <c r="E46" s="24"/>
      <c r="F46" s="24"/>
      <c r="G46" s="24"/>
      <c r="H46" s="17"/>
      <c r="I46" s="25"/>
      <c r="J46" s="52"/>
      <c r="K46" s="26"/>
      <c r="L46" s="17"/>
    </row>
    <row r="47" spans="1:12" ht="11.25" customHeight="1" thickBot="1">
      <c r="A47" s="43">
        <f>H47-(G47+F47+C47)</f>
        <v>0</v>
      </c>
      <c r="B47" s="45">
        <f t="shared" si="1"/>
        <v>0</v>
      </c>
      <c r="C47" s="20"/>
      <c r="D47" s="20" t="s">
        <v>20</v>
      </c>
      <c r="E47" s="20" t="s">
        <v>20</v>
      </c>
      <c r="F47" s="20"/>
      <c r="G47" s="20"/>
      <c r="H47" s="21"/>
      <c r="I47" s="22">
        <v>260</v>
      </c>
      <c r="J47" s="50" t="s">
        <v>48</v>
      </c>
      <c r="K47" s="23" t="s">
        <v>19</v>
      </c>
      <c r="L47" s="21">
        <v>501</v>
      </c>
    </row>
    <row r="48" spans="1:12" ht="12" customHeight="1" thickBot="1">
      <c r="A48" s="41">
        <f t="shared" ref="A48:A57" si="5">H48-(G48+F48+C48)</f>
        <v>0</v>
      </c>
      <c r="B48" s="45">
        <f t="shared" si="1"/>
        <v>0</v>
      </c>
      <c r="C48" s="20"/>
      <c r="D48" s="20" t="s">
        <v>20</v>
      </c>
      <c r="E48" s="20" t="s">
        <v>20</v>
      </c>
      <c r="F48" s="20"/>
      <c r="G48" s="20"/>
      <c r="H48" s="21"/>
      <c r="I48" s="22">
        <v>215</v>
      </c>
      <c r="J48" s="51"/>
      <c r="K48" s="23" t="s">
        <v>24</v>
      </c>
      <c r="L48" s="21">
        <v>502</v>
      </c>
    </row>
    <row r="49" spans="1:12" ht="11.25" customHeight="1" thickBot="1">
      <c r="A49" s="41">
        <f t="shared" si="5"/>
        <v>0</v>
      </c>
      <c r="B49" s="45">
        <f t="shared" si="1"/>
        <v>0</v>
      </c>
      <c r="C49" s="20"/>
      <c r="D49" s="20" t="s">
        <v>20</v>
      </c>
      <c r="E49" s="20" t="s">
        <v>20</v>
      </c>
      <c r="F49" s="20"/>
      <c r="G49" s="20"/>
      <c r="H49" s="21"/>
      <c r="I49" s="22">
        <v>215</v>
      </c>
      <c r="J49" s="51"/>
      <c r="K49" s="23" t="s">
        <v>35</v>
      </c>
      <c r="L49" s="21">
        <v>503</v>
      </c>
    </row>
    <row r="50" spans="1:12" ht="11.25" customHeight="1" thickBot="1">
      <c r="A50" s="41">
        <f t="shared" si="5"/>
        <v>0</v>
      </c>
      <c r="B50" s="45">
        <f t="shared" si="1"/>
        <v>0</v>
      </c>
      <c r="C50" s="20"/>
      <c r="D50" s="20" t="s">
        <v>20</v>
      </c>
      <c r="E50" s="20" t="s">
        <v>20</v>
      </c>
      <c r="F50" s="20"/>
      <c r="G50" s="20"/>
      <c r="H50" s="21"/>
      <c r="I50" s="22">
        <v>190</v>
      </c>
      <c r="J50" s="51"/>
      <c r="K50" s="23" t="s">
        <v>21</v>
      </c>
      <c r="L50" s="21">
        <v>504</v>
      </c>
    </row>
    <row r="51" spans="1:12" ht="11.25" customHeight="1" thickBot="1">
      <c r="A51" s="41">
        <f t="shared" si="5"/>
        <v>0</v>
      </c>
      <c r="B51" s="45">
        <f t="shared" si="1"/>
        <v>0</v>
      </c>
      <c r="C51" s="20"/>
      <c r="D51" s="20" t="s">
        <v>20</v>
      </c>
      <c r="E51" s="20" t="s">
        <v>20</v>
      </c>
      <c r="F51" s="20"/>
      <c r="G51" s="20"/>
      <c r="H51" s="21"/>
      <c r="I51" s="22">
        <v>190</v>
      </c>
      <c r="J51" s="51"/>
      <c r="K51" s="23" t="s">
        <v>22</v>
      </c>
      <c r="L51" s="21">
        <v>505</v>
      </c>
    </row>
    <row r="52" spans="1:12" ht="11.25" customHeight="1" thickBot="1">
      <c r="A52" s="41">
        <f t="shared" si="5"/>
        <v>0</v>
      </c>
      <c r="B52" s="45">
        <f t="shared" si="1"/>
        <v>0</v>
      </c>
      <c r="C52" s="20"/>
      <c r="D52" s="20" t="s">
        <v>20</v>
      </c>
      <c r="E52" s="20" t="s">
        <v>20</v>
      </c>
      <c r="F52" s="20"/>
      <c r="G52" s="20"/>
      <c r="H52" s="21"/>
      <c r="I52" s="22">
        <v>250</v>
      </c>
      <c r="J52" s="51"/>
      <c r="K52" s="23" t="s">
        <v>26</v>
      </c>
      <c r="L52" s="21">
        <v>506</v>
      </c>
    </row>
    <row r="53" spans="1:12" ht="11.25" customHeight="1" thickBot="1">
      <c r="A53" s="41">
        <f t="shared" si="5"/>
        <v>0</v>
      </c>
      <c r="B53" s="45">
        <f t="shared" si="1"/>
        <v>0</v>
      </c>
      <c r="C53" s="20"/>
      <c r="D53" s="20" t="s">
        <v>20</v>
      </c>
      <c r="E53" s="20" t="s">
        <v>20</v>
      </c>
      <c r="F53" s="20"/>
      <c r="G53" s="20"/>
      <c r="H53" s="21"/>
      <c r="I53" s="22">
        <v>190</v>
      </c>
      <c r="J53" s="51"/>
      <c r="K53" s="23" t="s">
        <v>27</v>
      </c>
      <c r="L53" s="21">
        <v>508</v>
      </c>
    </row>
    <row r="54" spans="1:12" ht="11.25" customHeight="1" thickBot="1">
      <c r="A54" s="41">
        <f t="shared" si="5"/>
        <v>0</v>
      </c>
      <c r="B54" s="45">
        <f t="shared" si="1"/>
        <v>0</v>
      </c>
      <c r="C54" s="20"/>
      <c r="D54" s="20" t="s">
        <v>20</v>
      </c>
      <c r="E54" s="20" t="s">
        <v>20</v>
      </c>
      <c r="F54" s="20"/>
      <c r="G54" s="20"/>
      <c r="H54" s="21"/>
      <c r="I54" s="22">
        <v>210</v>
      </c>
      <c r="J54" s="51"/>
      <c r="K54" s="23" t="s">
        <v>28</v>
      </c>
      <c r="L54" s="21">
        <v>509</v>
      </c>
    </row>
    <row r="55" spans="1:12" ht="11.25" customHeight="1" thickBot="1">
      <c r="A55" s="41">
        <f t="shared" si="5"/>
        <v>0</v>
      </c>
      <c r="B55" s="45">
        <f t="shared" si="1"/>
        <v>0</v>
      </c>
      <c r="C55" s="20"/>
      <c r="D55" s="20" t="s">
        <v>20</v>
      </c>
      <c r="E55" s="20" t="s">
        <v>20</v>
      </c>
      <c r="F55" s="20"/>
      <c r="G55" s="20"/>
      <c r="H55" s="21"/>
      <c r="I55" s="22">
        <v>200</v>
      </c>
      <c r="J55" s="51"/>
      <c r="K55" s="23" t="s">
        <v>30</v>
      </c>
      <c r="L55" s="21">
        <v>510</v>
      </c>
    </row>
    <row r="56" spans="1:12" ht="12" customHeight="1" thickBot="1">
      <c r="A56" s="41">
        <v>0</v>
      </c>
      <c r="B56" s="45">
        <f t="shared" si="1"/>
        <v>0</v>
      </c>
      <c r="C56" s="20"/>
      <c r="D56" s="20" t="s">
        <v>20</v>
      </c>
      <c r="E56" s="20" t="s">
        <v>20</v>
      </c>
      <c r="F56" s="20"/>
      <c r="G56" s="20"/>
      <c r="H56" s="21"/>
      <c r="I56" s="22">
        <v>200</v>
      </c>
      <c r="J56" s="51"/>
      <c r="K56" s="23" t="s">
        <v>31</v>
      </c>
      <c r="L56" s="21">
        <v>511</v>
      </c>
    </row>
    <row r="57" spans="1:12" ht="11.25" customHeight="1" thickBot="1">
      <c r="A57" s="44">
        <f t="shared" si="5"/>
        <v>0</v>
      </c>
      <c r="B57" s="45">
        <f t="shared" si="1"/>
        <v>0</v>
      </c>
      <c r="C57" s="24"/>
      <c r="D57" s="24" t="s">
        <v>20</v>
      </c>
      <c r="E57" s="24" t="s">
        <v>20</v>
      </c>
      <c r="F57" s="24"/>
      <c r="G57" s="24"/>
      <c r="H57" s="17"/>
      <c r="I57" s="25">
        <v>200</v>
      </c>
      <c r="J57" s="52"/>
      <c r="K57" s="26" t="s">
        <v>32</v>
      </c>
      <c r="L57" s="17">
        <v>512</v>
      </c>
    </row>
    <row r="58" spans="1:12" ht="13.5" customHeight="1" thickBot="1">
      <c r="A58" s="28">
        <f>A57+A56+A55+A54+A53+A52+A51+A50+A49+A48+A47+A45+A44+A43+A42+A41+A40+A39+A38+A37+A36+A35+A34+A33+A32+A31+A30+A29+A28+A27+A25+A24+A23+A22+A21+A20+A19+A18+A17+A16</f>
        <v>76</v>
      </c>
      <c r="B58" s="29">
        <f>SUM(B16:B57)</f>
        <v>0</v>
      </c>
      <c r="C58" s="24">
        <f>SUM(C16:C57)</f>
        <v>0</v>
      </c>
      <c r="D58" s="24">
        <f t="shared" ref="D58:E58" si="6">SUM(D16:D57)</f>
        <v>0</v>
      </c>
      <c r="E58" s="24">
        <f t="shared" si="6"/>
        <v>1</v>
      </c>
      <c r="F58" s="24">
        <f>SUM(F16:F57)</f>
        <v>1</v>
      </c>
      <c r="G58" s="24">
        <f>SUM(G16:G57)</f>
        <v>58</v>
      </c>
      <c r="H58" s="53" t="s">
        <v>33</v>
      </c>
      <c r="I58" s="54"/>
      <c r="J58" s="54"/>
      <c r="K58" s="54"/>
      <c r="L58" s="55"/>
    </row>
    <row r="59" spans="1:12">
      <c r="A59" s="30"/>
      <c r="B59" s="32" t="s">
        <v>42</v>
      </c>
      <c r="C59" s="31"/>
      <c r="D59" s="31"/>
      <c r="E59" s="31"/>
      <c r="F59" s="31"/>
      <c r="G59" s="32" t="s">
        <v>41</v>
      </c>
      <c r="H59" s="31"/>
      <c r="I59" s="31"/>
      <c r="J59" s="31"/>
      <c r="K59" s="33" t="s">
        <v>40</v>
      </c>
      <c r="L59" s="31"/>
    </row>
  </sheetData>
  <mergeCells count="21">
    <mergeCell ref="A9:A13"/>
    <mergeCell ref="B9:C9"/>
    <mergeCell ref="B10:C10"/>
    <mergeCell ref="B11:C11"/>
    <mergeCell ref="B12:C12"/>
    <mergeCell ref="B13:C13"/>
    <mergeCell ref="D9:H11"/>
    <mergeCell ref="J9:J15"/>
    <mergeCell ref="D12:D13"/>
    <mergeCell ref="E12:E14"/>
    <mergeCell ref="F12:F14"/>
    <mergeCell ref="G12:G14"/>
    <mergeCell ref="H12:H14"/>
    <mergeCell ref="J47:J57"/>
    <mergeCell ref="H58:L58"/>
    <mergeCell ref="A14:A15"/>
    <mergeCell ref="J16:J17"/>
    <mergeCell ref="J18:J21"/>
    <mergeCell ref="J22:J25"/>
    <mergeCell ref="J26:J35"/>
    <mergeCell ref="J36:J46"/>
  </mergeCells>
  <pageMargins left="0.19685039370078741" right="0.19685039370078741" top="0.19685039370078741" bottom="0.19685039370078741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iMSPLUS</dc:creator>
  <cp:lastModifiedBy>hp</cp:lastModifiedBy>
  <cp:lastPrinted>2017-12-03T12:29:03Z</cp:lastPrinted>
  <dcterms:created xsi:type="dcterms:W3CDTF">2014-09-19T05:56:30Z</dcterms:created>
  <dcterms:modified xsi:type="dcterms:W3CDTF">2018-10-18T20:09:18Z</dcterms:modified>
</cp:coreProperties>
</file>